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6" i="1"/>
  <c r="AE26" i="1"/>
  <c r="Q2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5" i="1"/>
  <c r="R24" i="1"/>
  <c r="R23" i="1"/>
  <c r="R22" i="1"/>
  <c r="R21" i="1"/>
  <c r="R20" i="1"/>
  <c r="R19" i="1"/>
  <c r="R18" i="1"/>
  <c r="R17" i="1"/>
  <c r="R16" i="1"/>
  <c r="R15" i="1"/>
  <c r="R14" i="1"/>
  <c r="S25" i="1"/>
  <c r="S24" i="1"/>
  <c r="S23" i="1"/>
  <c r="S22" i="1"/>
  <c r="S21" i="1"/>
  <c r="S20" i="1"/>
  <c r="S19" i="1"/>
  <c r="S18" i="1"/>
  <c r="S17" i="1"/>
  <c r="S16" i="1"/>
  <c r="S15" i="1"/>
  <c r="S14" i="1"/>
  <c r="T25" i="1"/>
  <c r="T24" i="1"/>
  <c r="T23" i="1"/>
  <c r="T22" i="1"/>
  <c r="T21" i="1"/>
  <c r="T20" i="1"/>
  <c r="T19" i="1"/>
  <c r="T18" i="1"/>
  <c r="T17" i="1"/>
  <c r="T16" i="1"/>
  <c r="T15" i="1"/>
  <c r="T14" i="1"/>
  <c r="U25" i="1"/>
  <c r="U24" i="1"/>
  <c r="U23" i="1"/>
  <c r="U22" i="1"/>
  <c r="U21" i="1"/>
  <c r="U20" i="1"/>
  <c r="U19" i="1"/>
  <c r="U18" i="1"/>
  <c r="U17" i="1"/>
  <c r="U16" i="1"/>
  <c r="U15" i="1"/>
  <c r="U14" i="1"/>
  <c r="V25" i="1"/>
  <c r="V24" i="1"/>
  <c r="V23" i="1"/>
  <c r="V22" i="1"/>
  <c r="V21" i="1"/>
  <c r="V20" i="1"/>
  <c r="V19" i="1"/>
  <c r="V18" i="1"/>
  <c r="V17" i="1"/>
  <c r="V16" i="1"/>
  <c r="V15" i="1"/>
  <c r="V14" i="1"/>
  <c r="W25" i="1"/>
  <c r="W24" i="1"/>
  <c r="W23" i="1"/>
  <c r="W22" i="1"/>
  <c r="W21" i="1"/>
  <c r="W20" i="1"/>
  <c r="W19" i="1"/>
  <c r="W18" i="1"/>
  <c r="W17" i="1"/>
  <c r="W16" i="1"/>
  <c r="W15" i="1"/>
  <c r="W14" i="1"/>
  <c r="X25" i="1"/>
  <c r="X24" i="1"/>
  <c r="X23" i="1"/>
  <c r="X22" i="1"/>
  <c r="X21" i="1"/>
  <c r="X20" i="1"/>
  <c r="X19" i="1"/>
  <c r="X18" i="1"/>
  <c r="X17" i="1"/>
  <c r="X16" i="1"/>
  <c r="X15" i="1"/>
  <c r="X14" i="1"/>
  <c r="B15" i="1"/>
  <c r="B16" i="1"/>
  <c r="B17" i="1"/>
  <c r="B18" i="1"/>
  <c r="B19" i="1"/>
  <c r="B20" i="1"/>
  <c r="B21" i="1"/>
  <c r="B22" i="1"/>
  <c r="B23" i="1"/>
  <c r="B24" i="1"/>
  <c r="B25" i="1"/>
  <c r="B26" i="1"/>
  <c r="C15" i="1"/>
  <c r="D15" i="1"/>
  <c r="E15" i="1"/>
  <c r="F15" i="1"/>
  <c r="G15" i="1"/>
  <c r="H15" i="1"/>
  <c r="I15" i="1"/>
  <c r="C16" i="1"/>
  <c r="D16" i="1"/>
  <c r="E16" i="1"/>
  <c r="F16" i="1"/>
  <c r="G16" i="1"/>
  <c r="H16" i="1"/>
  <c r="I16" i="1"/>
  <c r="I17" i="1"/>
  <c r="I18" i="1"/>
  <c r="I19" i="1"/>
  <c r="I20" i="1"/>
  <c r="I21" i="1"/>
  <c r="I22" i="1"/>
  <c r="I23" i="1"/>
  <c r="I24" i="1"/>
  <c r="I25" i="1"/>
  <c r="I26" i="1"/>
  <c r="C17" i="1"/>
  <c r="D17" i="1"/>
  <c r="E17" i="1"/>
  <c r="F17" i="1"/>
  <c r="G17" i="1"/>
  <c r="H17" i="1"/>
  <c r="H18" i="1"/>
  <c r="H19" i="1"/>
  <c r="H20" i="1"/>
  <c r="H21" i="1"/>
  <c r="H22" i="1"/>
  <c r="H23" i="1"/>
  <c r="H24" i="1"/>
  <c r="H25" i="1"/>
  <c r="H26" i="1"/>
  <c r="C18" i="1"/>
  <c r="D18" i="1"/>
  <c r="E18" i="1"/>
  <c r="F18" i="1"/>
  <c r="G18" i="1"/>
  <c r="C19" i="1"/>
  <c r="D19" i="1"/>
  <c r="E19" i="1"/>
  <c r="F19" i="1"/>
  <c r="G19" i="1"/>
  <c r="C20" i="1"/>
  <c r="D20" i="1"/>
  <c r="E20" i="1"/>
  <c r="F20" i="1"/>
  <c r="G20" i="1"/>
  <c r="C21" i="1"/>
  <c r="D21" i="1"/>
  <c r="E21" i="1"/>
  <c r="F21" i="1"/>
  <c r="G21" i="1"/>
  <c r="C22" i="1"/>
  <c r="D22" i="1"/>
  <c r="E22" i="1"/>
  <c r="F22" i="1"/>
  <c r="G22" i="1"/>
  <c r="C23" i="1"/>
  <c r="D23" i="1"/>
  <c r="E23" i="1"/>
  <c r="F23" i="1"/>
  <c r="G23" i="1"/>
  <c r="C24" i="1"/>
  <c r="D24" i="1"/>
  <c r="E24" i="1"/>
  <c r="F24" i="1"/>
  <c r="G24" i="1"/>
  <c r="C25" i="1"/>
  <c r="D25" i="1"/>
  <c r="E25" i="1"/>
  <c r="F25" i="1"/>
  <c r="G25" i="1"/>
  <c r="C26" i="1"/>
  <c r="D26" i="1"/>
  <c r="E26" i="1"/>
  <c r="F26" i="1"/>
  <c r="G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<sst xmlns="http://schemas.openxmlformats.org/spreadsheetml/2006/main" count="54" uniqueCount="41">
  <si>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</si>
  <si>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</si>
  <si>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</si>
  <si>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</si>
  <si>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</si>
  <si>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</si>
  <si>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</si>
  <si>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</si>
  <si>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</si>
  <si>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</si>
  <si>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</si>
  <si>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</si>
  <si>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</si>
  <si>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</si>
  <si>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</si>
  <si>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</si>
  <si>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</si>
  <si>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</si>
  <si>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</si>
  <si>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</si>
  <si>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</si>
  <si>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</si>
  <si>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</si>
  <si>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</si>
  <si>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</si>
  <si>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</si>
  <si>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Lespezi – BUDA</t>
  </si>
  <si>
    <t xml:space="preserve">    Codul traseului: G9T12</t>
  </si>
  <si>
    <t>PAŞCANI – At. ……SRL</t>
  </si>
  <si>
    <t>PAŞCANI – Troiţă Deal</t>
  </si>
  <si>
    <t>PAŞCANI–Fântânele</t>
  </si>
  <si>
    <t>TOPILE – Ram.</t>
  </si>
  <si>
    <t>VALEA SEACĂ</t>
  </si>
  <si>
    <t>CONŢEŞTI – Ram.</t>
  </si>
  <si>
    <t>BURSUC DEAL</t>
  </si>
  <si>
    <t>HECI DEAL</t>
  </si>
  <si>
    <t>HECI GARĂ</t>
  </si>
  <si>
    <t>LESPEZI Stația 1</t>
  </si>
  <si>
    <t>LESPEZI Stația 2</t>
  </si>
  <si>
    <t>BUDA Stația 1</t>
  </si>
  <si>
    <t>BUDA Stația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</si>
</sst>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4" borderId="6" xfId="0" applyNumberFormat="1" applyFont="1" applyFill="1" applyBorder="1" applyAlignment="1">
      <alignment horizontal="center" vertic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1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6" t="s">
        <v>0</v>
      </c>
      <c r="X2" s="56"/>
      <c r="Y2" s="56"/>
      <c r="Z2" s="56"/>
      <c r="AA2" s="56"/>
      <c r="AB2" s="56"/>
    </row>
    <row r="3" spans="1:34">
      <c r="A3" s="1"/>
      <c r="B3" s="4"/>
      <c r="C3" s="1"/>
      <c r="D3" s="1"/>
      <c r="W3" s="57"/>
      <c r="X3" s="57"/>
      <c r="Y3" s="57"/>
      <c r="Z3" s="57"/>
      <c r="AA3" s="57"/>
      <c r="AB3" s="57"/>
    </row>
    <row r="4" spans="1:34">
      <c r="A4" s="5"/>
      <c r="B4" s="5"/>
      <c r="I4" s="1"/>
      <c r="J4" s="58" t="s">
        <v>1</v>
      </c>
      <c r="K4" s="58"/>
      <c r="L4" s="58"/>
      <c r="M4" s="58"/>
      <c r="N4" s="58"/>
      <c r="O4" s="58"/>
      <c r="P4" s="58"/>
      <c r="Q4" s="58"/>
      <c r="R4" s="58"/>
    </row>
    <row r="5" spans="1:34">
      <c r="A5" s="5"/>
      <c r="B5" s="5"/>
      <c r="I5" s="1"/>
      <c r="J5" s="58" t="s">
        <v>2</v>
      </c>
      <c r="K5" s="58"/>
      <c r="L5" s="58"/>
      <c r="M5" s="58"/>
      <c r="N5" s="58"/>
      <c r="O5" s="58"/>
      <c r="P5" s="58"/>
      <c r="Q5" s="58"/>
      <c r="R5" s="58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9" t="s">
        <v>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12"/>
      <c r="N11" s="62" t="s">
        <v>5</v>
      </c>
      <c r="O11" s="12"/>
      <c r="P11" s="59" t="s">
        <v>6</v>
      </c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1"/>
      <c r="AF11" t="s">
        <v>25</v>
      </c>
      <c r="AG11" s="18">
        <v>37</v>
      </c>
      <c r="AH11">
        <v>60</v>
      </c>
    </row>
    <row r="12" spans="1:34" ht="15" thickBot="1">
      <c r="A12" s="64" t="s">
        <v>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  <c r="M12" s="13" t="s">
        <v>8</v>
      </c>
      <c r="N12" s="63"/>
      <c r="O12" s="13" t="s">
        <v>9</v>
      </c>
      <c r="P12" s="64" t="s">
        <v>7</v>
      </c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6"/>
      <c r="AG12">
        <f>AD16</f>
        <v>21.7</v>
      </c>
      <c r="AH12">
        <f>AG12*AH11/AG11</f>
        <v>35.189189189189186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3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0.29166666666666669</v>
      </c>
      <c r="B14" s="50">
        <v>0.375</v>
      </c>
      <c r="C14" s="50">
        <v>0.41666666666666669</v>
      </c>
      <c r="D14" s="50">
        <v>0.5</v>
      </c>
      <c r="E14" s="50">
        <v>0.54166666666666663</v>
      </c>
      <c r="F14" s="50">
        <v>0.625</v>
      </c>
      <c r="G14" s="50">
        <v>0.66666666666666663</v>
      </c>
      <c r="H14" s="50">
        <v>0.70833333333333337</v>
      </c>
      <c r="I14" s="50">
        <v>0.83333333333333337</v>
      </c>
      <c r="J14" s="27"/>
      <c r="K14" s="27"/>
      <c r="L14" s="28"/>
      <c r="M14" s="36">
        <v>0</v>
      </c>
      <c r="N14" s="37">
        <v>1</v>
      </c>
      <c r="O14" s="49" t="s">
        <v>28</v>
      </c>
      <c r="P14" s="30">
        <f t="shared" ref="P14:X22" si="0">P15+$AE15</f>
        <v>0.35758101851851842</v>
      </c>
      <c r="Q14" s="30">
        <f t="shared" si="0"/>
        <v>0.44091435185185179</v>
      </c>
      <c r="R14" s="30">
        <f t="shared" si="0"/>
        <v>0.48258101851851842</v>
      </c>
      <c r="S14" s="30">
        <f t="shared" si="0"/>
        <v>0.5659143518518519</v>
      </c>
      <c r="T14" s="30">
        <f t="shared" si="0"/>
        <v>0.60758101851851865</v>
      </c>
      <c r="U14" s="30">
        <f t="shared" si="0"/>
        <v>0.6909143518518519</v>
      </c>
      <c r="V14" s="30">
        <f t="shared" si="0"/>
        <v>0.73258101851851865</v>
      </c>
      <c r="W14" s="30">
        <f t="shared" si="0"/>
        <v>0.31591435185185179</v>
      </c>
      <c r="X14" s="30">
        <f t="shared" si="0"/>
        <v>0.27424768518518511</v>
      </c>
      <c r="Y14" s="27"/>
      <c r="Z14" s="27"/>
      <c r="AA14" s="28"/>
    </row>
    <row r="15" spans="1:34">
      <c r="A15" s="24">
        <f>A14+$AE15</f>
        <v>0.29289351851851853</v>
      </c>
      <c r="B15" s="51">
        <f t="shared" ref="B15:I15" si="1">B14+$AE15</f>
        <v>0.37622685185185184</v>
      </c>
      <c r="C15" s="51">
        <f t="shared" si="1"/>
        <v>0.41789351851851853</v>
      </c>
      <c r="D15" s="51">
        <f t="shared" si="1"/>
        <v>0.5012268518518519</v>
      </c>
      <c r="E15" s="51">
        <f t="shared" si="1"/>
        <v>0.54289351851851853</v>
      </c>
      <c r="F15" s="51">
        <f t="shared" si="1"/>
        <v>0.6262268518518519</v>
      </c>
      <c r="G15" s="51">
        <f t="shared" si="1"/>
        <v>0.66789351851851853</v>
      </c>
      <c r="H15" s="51">
        <f t="shared" si="1"/>
        <v>0.70956018518518527</v>
      </c>
      <c r="I15" s="51">
        <f t="shared" si="1"/>
        <v>0.83456018518518527</v>
      </c>
      <c r="J15" s="26"/>
      <c r="K15" s="26"/>
      <c r="L15" s="32"/>
      <c r="M15" s="35">
        <v>1.1000000000000001</v>
      </c>
      <c r="N15" s="38">
        <v>2</v>
      </c>
      <c r="O15" s="48" t="s">
        <v>29</v>
      </c>
      <c r="P15" s="31">
        <f t="shared" si="0"/>
        <v>0.35635416666666658</v>
      </c>
      <c r="Q15" s="31">
        <f t="shared" si="0"/>
        <v>0.43968749999999995</v>
      </c>
      <c r="R15" s="31">
        <f t="shared" si="0"/>
        <v>0.48135416666666658</v>
      </c>
      <c r="S15" s="31">
        <f t="shared" si="0"/>
        <v>0.56468750000000001</v>
      </c>
      <c r="T15" s="31">
        <f t="shared" si="0"/>
        <v>0.60635416666666675</v>
      </c>
      <c r="U15" s="31">
        <f t="shared" si="0"/>
        <v>0.68968750000000001</v>
      </c>
      <c r="V15" s="31">
        <f t="shared" si="0"/>
        <v>0.73135416666666675</v>
      </c>
      <c r="W15" s="31">
        <f t="shared" si="0"/>
        <v>0.31468749999999995</v>
      </c>
      <c r="X15" s="31">
        <f t="shared" si="0"/>
        <v>0.27302083333333327</v>
      </c>
      <c r="Y15" s="26"/>
      <c r="Z15" s="26"/>
      <c r="AA15" s="29"/>
      <c r="AC15">
        <f>M15-M14</f>
        <v>1.1000000000000001</v>
      </c>
      <c r="AD15" s="46">
        <f>ROUND(AH12,0)</f>
        <v>35</v>
      </c>
      <c r="AE15" s="19">
        <f>TIME(0,0,(60*AD$15*AC15/AD$16))</f>
        <v>1.2268518518518518E-3</v>
      </c>
      <c r="AF15" s="47" t="s">
        <v>24</v>
      </c>
    </row>
    <row r="16" spans="1:34">
      <c r="A16" s="24">
        <f t="shared" ref="A16:I23" si="2">A15+$AE16</f>
        <v>0.29501157407407408</v>
      </c>
      <c r="B16" s="51">
        <f t="shared" si="2"/>
        <v>0.37834490740740739</v>
      </c>
      <c r="C16" s="51">
        <f t="shared" si="2"/>
        <v>0.42001157407407408</v>
      </c>
      <c r="D16" s="51">
        <f t="shared" si="2"/>
        <v>0.50334490740740745</v>
      </c>
      <c r="E16" s="51">
        <f t="shared" si="2"/>
        <v>0.54501157407407408</v>
      </c>
      <c r="F16" s="51">
        <f t="shared" si="2"/>
        <v>0.62834490740740745</v>
      </c>
      <c r="G16" s="51">
        <f t="shared" si="2"/>
        <v>0.67001157407407408</v>
      </c>
      <c r="H16" s="51">
        <f t="shared" si="2"/>
        <v>0.71167824074074082</v>
      </c>
      <c r="I16" s="51">
        <f t="shared" si="2"/>
        <v>0.83667824074074082</v>
      </c>
      <c r="J16" s="26"/>
      <c r="K16" s="26"/>
      <c r="L16" s="32"/>
      <c r="M16" s="33">
        <v>3</v>
      </c>
      <c r="N16" s="38">
        <v>3</v>
      </c>
      <c r="O16" s="48" t="s">
        <v>30</v>
      </c>
      <c r="P16" s="31">
        <f t="shared" si="0"/>
        <v>0.35423611111111103</v>
      </c>
      <c r="Q16" s="31">
        <f t="shared" si="0"/>
        <v>0.4375694444444444</v>
      </c>
      <c r="R16" s="31">
        <f t="shared" si="0"/>
        <v>0.47923611111111103</v>
      </c>
      <c r="S16" s="31">
        <f t="shared" si="0"/>
        <v>0.56256944444444446</v>
      </c>
      <c r="T16" s="31">
        <f t="shared" si="0"/>
        <v>0.6042361111111112</v>
      </c>
      <c r="U16" s="31">
        <f t="shared" si="0"/>
        <v>0.68756944444444446</v>
      </c>
      <c r="V16" s="31">
        <f t="shared" si="0"/>
        <v>0.7292361111111112</v>
      </c>
      <c r="W16" s="31">
        <f t="shared" si="0"/>
        <v>0.3125694444444444</v>
      </c>
      <c r="X16" s="31">
        <f t="shared" si="0"/>
        <v>0.27090277777777771</v>
      </c>
      <c r="Y16" s="26"/>
      <c r="Z16" s="26"/>
      <c r="AA16" s="29"/>
      <c r="AC16">
        <f t="shared" ref="AC16:AC26" si="3">M16-M15</f>
        <v>1.9</v>
      </c>
      <c r="AD16" s="18">
        <v>21.7</v>
      </c>
      <c r="AE16" s="19">
        <f t="shared" ref="AE16:AE26" si="4">TIME(0,0,(60*AD$15*AC16/AD$16))</f>
        <v>2.1180555555555553E-3</v>
      </c>
      <c r="AF16" s="45" t="s">
        <v>23</v>
      </c>
    </row>
    <row r="17" spans="1:31">
      <c r="A17" s="24">
        <f t="shared" si="2"/>
        <v>0.2961226851851852</v>
      </c>
      <c r="B17" s="51">
        <f t="shared" si="2"/>
        <v>0.37945601851851851</v>
      </c>
      <c r="C17" s="51">
        <f t="shared" si="2"/>
        <v>0.4211226851851852</v>
      </c>
      <c r="D17" s="51">
        <f t="shared" si="2"/>
        <v>0.50445601851851851</v>
      </c>
      <c r="E17" s="51">
        <f t="shared" si="2"/>
        <v>0.54612268518518514</v>
      </c>
      <c r="F17" s="51">
        <f t="shared" si="2"/>
        <v>0.62945601851851851</v>
      </c>
      <c r="G17" s="51">
        <f t="shared" si="2"/>
        <v>0.67112268518518514</v>
      </c>
      <c r="H17" s="51">
        <f t="shared" si="2"/>
        <v>0.71278935185185188</v>
      </c>
      <c r="I17" s="51">
        <f t="shared" si="2"/>
        <v>0.83778935185185188</v>
      </c>
      <c r="J17" s="26"/>
      <c r="K17" s="26"/>
      <c r="L17" s="32"/>
      <c r="M17" s="33">
        <v>4</v>
      </c>
      <c r="N17" s="38">
        <v>4</v>
      </c>
      <c r="O17" s="48" t="s">
        <v>31</v>
      </c>
      <c r="P17" s="31">
        <f t="shared" si="0"/>
        <v>0.35312499999999991</v>
      </c>
      <c r="Q17" s="31">
        <f t="shared" si="0"/>
        <v>0.43645833333333328</v>
      </c>
      <c r="R17" s="31">
        <f t="shared" si="0"/>
        <v>0.47812499999999991</v>
      </c>
      <c r="S17" s="31">
        <f t="shared" si="0"/>
        <v>0.56145833333333339</v>
      </c>
      <c r="T17" s="31">
        <f t="shared" si="0"/>
        <v>0.60312500000000013</v>
      </c>
      <c r="U17" s="31">
        <f t="shared" si="0"/>
        <v>0.68645833333333339</v>
      </c>
      <c r="V17" s="31">
        <f t="shared" si="0"/>
        <v>0.72812500000000013</v>
      </c>
      <c r="W17" s="31">
        <f t="shared" si="0"/>
        <v>0.31145833333333328</v>
      </c>
      <c r="X17" s="31">
        <f t="shared" si="0"/>
        <v>0.2697916666666666</v>
      </c>
      <c r="Y17" s="26"/>
      <c r="Z17" s="26"/>
      <c r="AA17" s="29"/>
      <c r="AC17">
        <f t="shared" si="3"/>
        <v>1</v>
      </c>
      <c r="AE17" s="19">
        <f t="shared" si="4"/>
        <v>1.1111111111111111E-3</v>
      </c>
    </row>
    <row r="18" spans="1:31">
      <c r="A18" s="24">
        <f t="shared" si="2"/>
        <v>0.2991435185185185</v>
      </c>
      <c r="B18" s="51">
        <f t="shared" si="2"/>
        <v>0.38247685185185182</v>
      </c>
      <c r="C18" s="51">
        <f t="shared" si="2"/>
        <v>0.4241435185185185</v>
      </c>
      <c r="D18" s="51">
        <f t="shared" si="2"/>
        <v>0.50747685185185187</v>
      </c>
      <c r="E18" s="51">
        <f t="shared" si="2"/>
        <v>0.5491435185185185</v>
      </c>
      <c r="F18" s="51">
        <f t="shared" si="2"/>
        <v>0.63247685185185187</v>
      </c>
      <c r="G18" s="51">
        <f t="shared" si="2"/>
        <v>0.6741435185185185</v>
      </c>
      <c r="H18" s="51">
        <f t="shared" si="2"/>
        <v>0.71581018518518524</v>
      </c>
      <c r="I18" s="51">
        <f t="shared" si="2"/>
        <v>0.84081018518518524</v>
      </c>
      <c r="J18" s="26"/>
      <c r="K18" s="26"/>
      <c r="L18" s="32"/>
      <c r="M18" s="33">
        <v>6.7</v>
      </c>
      <c r="N18" s="38">
        <v>5</v>
      </c>
      <c r="O18" s="48" t="s">
        <v>32</v>
      </c>
      <c r="P18" s="31">
        <f t="shared" si="0"/>
        <v>0.35010416666666661</v>
      </c>
      <c r="Q18" s="31">
        <f t="shared" si="0"/>
        <v>0.43343749999999998</v>
      </c>
      <c r="R18" s="31">
        <f t="shared" si="0"/>
        <v>0.47510416666666661</v>
      </c>
      <c r="S18" s="31">
        <f t="shared" si="0"/>
        <v>0.55843750000000003</v>
      </c>
      <c r="T18" s="31">
        <f t="shared" si="0"/>
        <v>0.60010416666666677</v>
      </c>
      <c r="U18" s="31">
        <f t="shared" si="0"/>
        <v>0.68343750000000003</v>
      </c>
      <c r="V18" s="31">
        <f t="shared" si="0"/>
        <v>0.72510416666666677</v>
      </c>
      <c r="W18" s="31">
        <f t="shared" si="0"/>
        <v>0.30843749999999998</v>
      </c>
      <c r="X18" s="31">
        <f t="shared" si="0"/>
        <v>0.26677083333333329</v>
      </c>
      <c r="Y18" s="26"/>
      <c r="Z18" s="26"/>
      <c r="AA18" s="29"/>
      <c r="AC18">
        <f t="shared" si="3"/>
        <v>2.7</v>
      </c>
      <c r="AE18" s="19">
        <f t="shared" si="4"/>
        <v>3.0208333333333333E-3</v>
      </c>
    </row>
    <row r="19" spans="1:31">
      <c r="A19" s="24">
        <f t="shared" si="2"/>
        <v>0.30305555555555552</v>
      </c>
      <c r="B19" s="51">
        <f t="shared" si="2"/>
        <v>0.38638888888888884</v>
      </c>
      <c r="C19" s="51">
        <f t="shared" si="2"/>
        <v>0.42805555555555552</v>
      </c>
      <c r="D19" s="51">
        <f t="shared" si="2"/>
        <v>0.51138888888888889</v>
      </c>
      <c r="E19" s="51">
        <f t="shared" si="2"/>
        <v>0.55305555555555552</v>
      </c>
      <c r="F19" s="51">
        <f t="shared" si="2"/>
        <v>0.63638888888888889</v>
      </c>
      <c r="G19" s="51">
        <f t="shared" si="2"/>
        <v>0.67805555555555552</v>
      </c>
      <c r="H19" s="51">
        <f t="shared" si="2"/>
        <v>0.71972222222222226</v>
      </c>
      <c r="I19" s="51">
        <f t="shared" si="2"/>
        <v>0.84472222222222226</v>
      </c>
      <c r="J19" s="26"/>
      <c r="K19" s="26"/>
      <c r="L19" s="32"/>
      <c r="M19" s="33">
        <v>10.199999999999999</v>
      </c>
      <c r="N19" s="38">
        <v>6</v>
      </c>
      <c r="O19" s="48" t="s">
        <v>33</v>
      </c>
      <c r="P19" s="31">
        <f t="shared" si="0"/>
        <v>0.34619212962962959</v>
      </c>
      <c r="Q19" s="31">
        <f t="shared" si="0"/>
        <v>0.42952546296296296</v>
      </c>
      <c r="R19" s="31">
        <f t="shared" si="0"/>
        <v>0.47119212962962959</v>
      </c>
      <c r="S19" s="31">
        <f t="shared" si="0"/>
        <v>0.55452546296296301</v>
      </c>
      <c r="T19" s="31">
        <f t="shared" si="0"/>
        <v>0.59619212962962975</v>
      </c>
      <c r="U19" s="31">
        <f t="shared" si="0"/>
        <v>0.67952546296296301</v>
      </c>
      <c r="V19" s="31">
        <f t="shared" si="0"/>
        <v>0.72119212962962975</v>
      </c>
      <c r="W19" s="31">
        <f t="shared" si="0"/>
        <v>0.30452546296296296</v>
      </c>
      <c r="X19" s="31">
        <f t="shared" si="0"/>
        <v>0.26285879629629627</v>
      </c>
      <c r="Y19" s="26"/>
      <c r="Z19" s="26"/>
      <c r="AA19" s="29"/>
      <c r="AC19">
        <f t="shared" si="3"/>
        <v>3.4999999999999991</v>
      </c>
      <c r="AE19" s="19">
        <f t="shared" si="4"/>
        <v>3.9120370370370377E-3</v>
      </c>
    </row>
    <row r="20" spans="1:31">
      <c r="A20" s="24">
        <f t="shared" si="2"/>
        <v>0.30383101851851846</v>
      </c>
      <c r="B20" s="51">
        <f t="shared" si="2"/>
        <v>0.38716435185185177</v>
      </c>
      <c r="C20" s="51">
        <f t="shared" si="2"/>
        <v>0.42883101851851846</v>
      </c>
      <c r="D20" s="51">
        <f t="shared" si="2"/>
        <v>0.51216435185185183</v>
      </c>
      <c r="E20" s="51">
        <f t="shared" si="2"/>
        <v>0.55383101851851846</v>
      </c>
      <c r="F20" s="51">
        <f t="shared" si="2"/>
        <v>0.63716435185185183</v>
      </c>
      <c r="G20" s="51">
        <f t="shared" si="2"/>
        <v>0.67883101851851846</v>
      </c>
      <c r="H20" s="51">
        <f t="shared" si="2"/>
        <v>0.7204976851851852</v>
      </c>
      <c r="I20" s="51">
        <f t="shared" si="2"/>
        <v>0.8454976851851852</v>
      </c>
      <c r="J20" s="26"/>
      <c r="K20" s="26"/>
      <c r="L20" s="32"/>
      <c r="M20" s="33">
        <v>10.9</v>
      </c>
      <c r="N20" s="38">
        <v>7</v>
      </c>
      <c r="O20" s="48" t="s">
        <v>34</v>
      </c>
      <c r="P20" s="31">
        <f t="shared" si="0"/>
        <v>0.34541666666666665</v>
      </c>
      <c r="Q20" s="31">
        <f t="shared" si="0"/>
        <v>0.42875000000000002</v>
      </c>
      <c r="R20" s="31">
        <f t="shared" si="0"/>
        <v>0.47041666666666665</v>
      </c>
      <c r="S20" s="31">
        <f t="shared" si="0"/>
        <v>0.55375000000000008</v>
      </c>
      <c r="T20" s="31">
        <f t="shared" si="0"/>
        <v>0.59541666666666682</v>
      </c>
      <c r="U20" s="31">
        <f t="shared" si="0"/>
        <v>0.67875000000000008</v>
      </c>
      <c r="V20" s="31">
        <f t="shared" si="0"/>
        <v>0.72041666666666682</v>
      </c>
      <c r="W20" s="31">
        <f t="shared" si="0"/>
        <v>0.30375000000000002</v>
      </c>
      <c r="X20" s="31">
        <f t="shared" si="0"/>
        <v>0.26208333333333333</v>
      </c>
      <c r="Y20" s="26"/>
      <c r="Z20" s="26"/>
      <c r="AA20" s="29"/>
      <c r="AC20">
        <f t="shared" si="3"/>
        <v>0.70000000000000107</v>
      </c>
      <c r="AE20" s="19">
        <f t="shared" si="4"/>
        <v>7.7546296296296304E-4</v>
      </c>
    </row>
    <row r="21" spans="1:31">
      <c r="A21" s="24">
        <f t="shared" si="2"/>
        <v>0.30651620370370364</v>
      </c>
      <c r="B21" s="51">
        <f t="shared" si="2"/>
        <v>0.38984953703703695</v>
      </c>
      <c r="C21" s="51">
        <f t="shared" si="2"/>
        <v>0.43151620370370364</v>
      </c>
      <c r="D21" s="51">
        <f t="shared" si="2"/>
        <v>0.51484953703703706</v>
      </c>
      <c r="E21" s="51">
        <f t="shared" si="2"/>
        <v>0.55651620370370369</v>
      </c>
      <c r="F21" s="51">
        <f t="shared" si="2"/>
        <v>0.63984953703703706</v>
      </c>
      <c r="G21" s="51">
        <f t="shared" si="2"/>
        <v>0.68151620370370369</v>
      </c>
      <c r="H21" s="51">
        <f t="shared" si="2"/>
        <v>0.72318287037037043</v>
      </c>
      <c r="I21" s="51">
        <f t="shared" si="2"/>
        <v>0.84818287037037043</v>
      </c>
      <c r="J21" s="26"/>
      <c r="K21" s="26"/>
      <c r="L21" s="32"/>
      <c r="M21" s="33">
        <v>13.3</v>
      </c>
      <c r="N21" s="38">
        <v>8</v>
      </c>
      <c r="O21" s="48" t="s">
        <v>35</v>
      </c>
      <c r="P21" s="31">
        <f t="shared" si="0"/>
        <v>0.34273148148148147</v>
      </c>
      <c r="Q21" s="31">
        <f t="shared" si="0"/>
        <v>0.42606481481481484</v>
      </c>
      <c r="R21" s="31">
        <f t="shared" si="0"/>
        <v>0.46773148148148147</v>
      </c>
      <c r="S21" s="31">
        <f t="shared" si="0"/>
        <v>0.55106481481481484</v>
      </c>
      <c r="T21" s="31">
        <f t="shared" si="0"/>
        <v>0.59273148148148158</v>
      </c>
      <c r="U21" s="31">
        <f t="shared" si="0"/>
        <v>0.67606481481481484</v>
      </c>
      <c r="V21" s="31">
        <f t="shared" si="0"/>
        <v>0.71773148148148158</v>
      </c>
      <c r="W21" s="31">
        <f t="shared" si="0"/>
        <v>0.30106481481481484</v>
      </c>
      <c r="X21" s="31">
        <f t="shared" si="0"/>
        <v>0.25939814814814816</v>
      </c>
      <c r="Y21" s="26"/>
      <c r="Z21" s="26"/>
      <c r="AA21" s="29"/>
      <c r="AC21">
        <f t="shared" si="3"/>
        <v>2.4000000000000004</v>
      </c>
      <c r="AE21" s="19">
        <f t="shared" si="4"/>
        <v>2.685185185185185E-3</v>
      </c>
    </row>
    <row r="22" spans="1:31">
      <c r="A22" s="24">
        <f t="shared" si="2"/>
        <v>0.30752314814814807</v>
      </c>
      <c r="B22" s="51">
        <f t="shared" si="2"/>
        <v>0.39085648148148139</v>
      </c>
      <c r="C22" s="51">
        <f t="shared" si="2"/>
        <v>0.43252314814814807</v>
      </c>
      <c r="D22" s="51">
        <f t="shared" si="2"/>
        <v>0.51585648148148155</v>
      </c>
      <c r="E22" s="51">
        <f t="shared" si="2"/>
        <v>0.55752314814814818</v>
      </c>
      <c r="F22" s="51">
        <f t="shared" si="2"/>
        <v>0.64085648148148155</v>
      </c>
      <c r="G22" s="51">
        <f t="shared" si="2"/>
        <v>0.68252314814814818</v>
      </c>
      <c r="H22" s="51">
        <f t="shared" si="2"/>
        <v>0.72418981481481493</v>
      </c>
      <c r="I22" s="51">
        <f t="shared" si="2"/>
        <v>0.84918981481481493</v>
      </c>
      <c r="J22" s="26"/>
      <c r="K22" s="26"/>
      <c r="L22" s="32"/>
      <c r="M22" s="33">
        <v>14.2</v>
      </c>
      <c r="N22" s="38">
        <v>9</v>
      </c>
      <c r="O22" s="48" t="s">
        <v>36</v>
      </c>
      <c r="P22" s="31">
        <f>P23+$AE23</f>
        <v>0.34172453703703703</v>
      </c>
      <c r="Q22" s="31">
        <f t="shared" si="0"/>
        <v>0.42505787037037041</v>
      </c>
      <c r="R22" s="31">
        <f t="shared" si="0"/>
        <v>0.46672453703703703</v>
      </c>
      <c r="S22" s="31">
        <f t="shared" si="0"/>
        <v>0.55005787037037035</v>
      </c>
      <c r="T22" s="31">
        <f t="shared" si="0"/>
        <v>0.59172453703703709</v>
      </c>
      <c r="U22" s="31">
        <f t="shared" si="0"/>
        <v>0.67505787037037035</v>
      </c>
      <c r="V22" s="31">
        <f t="shared" si="0"/>
        <v>0.71672453703703709</v>
      </c>
      <c r="W22" s="31">
        <f t="shared" si="0"/>
        <v>0.30005787037037041</v>
      </c>
      <c r="X22" s="31">
        <f t="shared" si="0"/>
        <v>0.25839120370370372</v>
      </c>
      <c r="Y22" s="26"/>
      <c r="Z22" s="26"/>
      <c r="AA22" s="29"/>
      <c r="AC22">
        <f t="shared" si="3"/>
        <v>0.89999999999999858</v>
      </c>
      <c r="AE22" s="19">
        <f t="shared" si="4"/>
        <v>1.0069444444444444E-3</v>
      </c>
    </row>
    <row r="23" spans="1:31">
      <c r="A23" s="24">
        <f t="shared" si="2"/>
        <v>0.30987268518518513</v>
      </c>
      <c r="B23" s="51">
        <f t="shared" si="2"/>
        <v>0.39320601851851844</v>
      </c>
      <c r="C23" s="51">
        <f t="shared" si="2"/>
        <v>0.43487268518518513</v>
      </c>
      <c r="D23" s="51">
        <f t="shared" si="2"/>
        <v>0.51820601851851855</v>
      </c>
      <c r="E23" s="51">
        <f t="shared" si="2"/>
        <v>0.55987268518518518</v>
      </c>
      <c r="F23" s="51">
        <f t="shared" si="2"/>
        <v>0.64320601851851855</v>
      </c>
      <c r="G23" s="51">
        <f t="shared" si="2"/>
        <v>0.68487268518518518</v>
      </c>
      <c r="H23" s="51">
        <f t="shared" si="2"/>
        <v>0.72653935185185192</v>
      </c>
      <c r="I23" s="51">
        <f t="shared" si="2"/>
        <v>0.85153935185185192</v>
      </c>
      <c r="J23" s="26"/>
      <c r="K23" s="26"/>
      <c r="L23" s="32"/>
      <c r="M23" s="33">
        <v>16.3</v>
      </c>
      <c r="N23" s="38">
        <v>10</v>
      </c>
      <c r="O23" s="48" t="s">
        <v>37</v>
      </c>
      <c r="P23" s="31">
        <f t="shared" ref="P23:X25" si="5">P24+$AE24</f>
        <v>0.33937499999999998</v>
      </c>
      <c r="Q23" s="31">
        <f t="shared" si="5"/>
        <v>0.42270833333333335</v>
      </c>
      <c r="R23" s="31">
        <f t="shared" si="5"/>
        <v>0.46437499999999998</v>
      </c>
      <c r="S23" s="31">
        <f t="shared" si="5"/>
        <v>0.54770833333333335</v>
      </c>
      <c r="T23" s="31">
        <f t="shared" si="5"/>
        <v>0.58937500000000009</v>
      </c>
      <c r="U23" s="31">
        <f t="shared" si="5"/>
        <v>0.67270833333333335</v>
      </c>
      <c r="V23" s="31">
        <f t="shared" si="5"/>
        <v>0.71437500000000009</v>
      </c>
      <c r="W23" s="31">
        <f t="shared" si="5"/>
        <v>0.29770833333333335</v>
      </c>
      <c r="X23" s="31">
        <f t="shared" si="5"/>
        <v>0.25604166666666667</v>
      </c>
      <c r="Y23" s="26"/>
      <c r="Z23" s="26"/>
      <c r="AA23" s="29"/>
      <c r="AC23">
        <f t="shared" si="3"/>
        <v>2.1000000000000014</v>
      </c>
      <c r="AE23" s="19">
        <f t="shared" si="4"/>
        <v>2.3495370370370371E-3</v>
      </c>
    </row>
    <row r="24" spans="1:31">
      <c r="A24" s="24">
        <f t="shared" ref="A24:I24" si="6">A23+$AE24</f>
        <v>0.31009259259259253</v>
      </c>
      <c r="B24" s="51">
        <f t="shared" si="6"/>
        <v>0.39342592592592585</v>
      </c>
      <c r="C24" s="51">
        <f t="shared" si="6"/>
        <v>0.43509259259259253</v>
      </c>
      <c r="D24" s="51">
        <f t="shared" si="6"/>
        <v>0.51842592592592596</v>
      </c>
      <c r="E24" s="51">
        <f t="shared" si="6"/>
        <v>0.56009259259259259</v>
      </c>
      <c r="F24" s="51">
        <f t="shared" si="6"/>
        <v>0.64342592592592596</v>
      </c>
      <c r="G24" s="51">
        <f t="shared" si="6"/>
        <v>0.68509259259259259</v>
      </c>
      <c r="H24" s="51">
        <f t="shared" si="6"/>
        <v>0.72675925925925933</v>
      </c>
      <c r="I24" s="51">
        <f t="shared" si="6"/>
        <v>0.85175925925925933</v>
      </c>
      <c r="J24" s="26"/>
      <c r="K24" s="26"/>
      <c r="L24" s="32"/>
      <c r="M24" s="33">
        <v>16.5</v>
      </c>
      <c r="N24" s="38">
        <v>11</v>
      </c>
      <c r="O24" s="48" t="s">
        <v>38</v>
      </c>
      <c r="P24" s="31">
        <f t="shared" si="5"/>
        <v>0.33915509259259258</v>
      </c>
      <c r="Q24" s="31">
        <f t="shared" si="5"/>
        <v>0.42248842592592595</v>
      </c>
      <c r="R24" s="31">
        <f t="shared" si="5"/>
        <v>0.46415509259259258</v>
      </c>
      <c r="S24" s="31">
        <f t="shared" si="5"/>
        <v>0.54748842592592595</v>
      </c>
      <c r="T24" s="31">
        <f t="shared" si="5"/>
        <v>0.58915509259259269</v>
      </c>
      <c r="U24" s="31">
        <f t="shared" si="5"/>
        <v>0.67248842592592595</v>
      </c>
      <c r="V24" s="31">
        <f t="shared" si="5"/>
        <v>0.71415509259259269</v>
      </c>
      <c r="W24" s="31">
        <f t="shared" si="5"/>
        <v>0.29748842592592595</v>
      </c>
      <c r="X24" s="31">
        <f t="shared" si="5"/>
        <v>0.25582175925925926</v>
      </c>
      <c r="Y24" s="26"/>
      <c r="Z24" s="26"/>
      <c r="AA24" s="29"/>
      <c r="AC24">
        <f t="shared" si="3"/>
        <v>0.19999999999999929</v>
      </c>
      <c r="AE24" s="19">
        <f t="shared" si="4"/>
        <v>2.199074074074074E-4</v>
      </c>
    </row>
    <row r="25" spans="1:31">
      <c r="A25" s="24">
        <f t="shared" ref="A25:I25" si="7">A24+$AE25</f>
        <v>0.31457175925925918</v>
      </c>
      <c r="B25" s="51">
        <f t="shared" si="7"/>
        <v>0.39790509259259249</v>
      </c>
      <c r="C25" s="51">
        <f t="shared" si="7"/>
        <v>0.43957175925925918</v>
      </c>
      <c r="D25" s="51">
        <f t="shared" si="7"/>
        <v>0.52290509259259266</v>
      </c>
      <c r="E25" s="51">
        <f t="shared" si="7"/>
        <v>0.56457175925925929</v>
      </c>
      <c r="F25" s="51">
        <f t="shared" si="7"/>
        <v>0.64790509259259266</v>
      </c>
      <c r="G25" s="51">
        <f t="shared" si="7"/>
        <v>0.68957175925925929</v>
      </c>
      <c r="H25" s="51">
        <f t="shared" si="7"/>
        <v>0.73123842592592603</v>
      </c>
      <c r="I25" s="51">
        <f t="shared" si="7"/>
        <v>0.85623842592592603</v>
      </c>
      <c r="J25" s="26"/>
      <c r="K25" s="26"/>
      <c r="L25" s="32"/>
      <c r="M25" s="33">
        <v>20.5</v>
      </c>
      <c r="N25" s="38">
        <v>12</v>
      </c>
      <c r="O25" s="48" t="s">
        <v>39</v>
      </c>
      <c r="P25" s="31">
        <f t="shared" si="5"/>
        <v>0.33467592592592593</v>
      </c>
      <c r="Q25" s="31">
        <f t="shared" si="5"/>
        <v>0.4180092592592593</v>
      </c>
      <c r="R25" s="31">
        <f t="shared" si="5"/>
        <v>0.45967592592592593</v>
      </c>
      <c r="S25" s="31">
        <f t="shared" si="5"/>
        <v>0.54300925925925925</v>
      </c>
      <c r="T25" s="31">
        <f t="shared" si="5"/>
        <v>0.58467592592592599</v>
      </c>
      <c r="U25" s="31">
        <f t="shared" si="5"/>
        <v>0.66800925925925925</v>
      </c>
      <c r="V25" s="31">
        <f t="shared" si="5"/>
        <v>0.70967592592592599</v>
      </c>
      <c r="W25" s="31">
        <f t="shared" si="5"/>
        <v>0.2930092592592593</v>
      </c>
      <c r="X25" s="31">
        <f t="shared" si="5"/>
        <v>0.25134259259259262</v>
      </c>
      <c r="Y25" s="26"/>
      <c r="Z25" s="26"/>
      <c r="AA25" s="29"/>
      <c r="AC25">
        <f t="shared" si="3"/>
        <v>4</v>
      </c>
      <c r="AE25" s="19">
        <f t="shared" si="4"/>
        <v>4.4791666666666669E-3</v>
      </c>
    </row>
    <row r="26" spans="1:31" ht="15" thickBot="1">
      <c r="A26" s="39">
        <f t="shared" ref="A26:I26" si="8">A25+$AE26</f>
        <v>0.31591435185185179</v>
      </c>
      <c r="B26" s="52">
        <f t="shared" si="8"/>
        <v>0.39924768518518511</v>
      </c>
      <c r="C26" s="52">
        <f t="shared" si="8"/>
        <v>0.44091435185185179</v>
      </c>
      <c r="D26" s="52">
        <f t="shared" si="8"/>
        <v>0.52424768518518527</v>
      </c>
      <c r="E26" s="52">
        <f t="shared" si="8"/>
        <v>0.5659143518518519</v>
      </c>
      <c r="F26" s="52">
        <f t="shared" si="8"/>
        <v>0.64924768518518527</v>
      </c>
      <c r="G26" s="52">
        <f t="shared" si="8"/>
        <v>0.6909143518518519</v>
      </c>
      <c r="H26" s="52">
        <f t="shared" si="8"/>
        <v>0.73258101851851865</v>
      </c>
      <c r="I26" s="52">
        <f t="shared" si="8"/>
        <v>0.85758101851851865</v>
      </c>
      <c r="J26" s="40"/>
      <c r="K26" s="40"/>
      <c r="L26" s="41"/>
      <c r="M26" s="34">
        <v>21.7</v>
      </c>
      <c r="N26" s="42">
        <v>13</v>
      </c>
      <c r="O26" s="53" t="s">
        <v>40</v>
      </c>
      <c r="P26" s="43">
        <v>0.33333333333333331</v>
      </c>
      <c r="Q26" s="54">
        <v>0.41666666666666669</v>
      </c>
      <c r="R26" s="54">
        <v>0.45833333333333331</v>
      </c>
      <c r="S26" s="55">
        <v>0.54166666666666663</v>
      </c>
      <c r="T26" s="55">
        <v>0.58333333333333337</v>
      </c>
      <c r="U26" s="55">
        <v>0.66666666666666663</v>
      </c>
      <c r="V26" s="55">
        <v>0.70833333333333337</v>
      </c>
      <c r="W26" s="55">
        <v>0.29166666666666669</v>
      </c>
      <c r="X26" s="55">
        <v>0.25</v>
      </c>
      <c r="Y26" s="40"/>
      <c r="Z26" s="40"/>
      <c r="AA26" s="44"/>
      <c r="AC26">
        <f t="shared" si="3"/>
        <v>1.1999999999999993</v>
      </c>
      <c r="AE26" s="19">
        <f t="shared" si="4"/>
        <v>1.3425925925925925E-3</v>
      </c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1">
      <c r="W29" s="15" t="s">
        <v>22</v>
      </c>
      <c r="X29" s="9"/>
      <c r="Y29" s="9"/>
      <c r="Z29" s="9"/>
      <c r="AA29" s="9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6">
    <cfRule type="cellIs" dxfId="1" priority="17" stopIfTrue="1" operator="equal">
      <formula>0</formula>
    </cfRule>
  </conditionalFormatting>
  <conditionalFormatting sqref="J14:L26 A27:N28 A15:I26 P14:AA28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2024-07-01T19:00:10Z</dcterms:modified>
</cp:coreProperties>
</file>